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ภาพรวมSF" sheetId="15" r:id="rId10"/>
  </sheets>
  <definedNames>
    <definedName name="_xlnm.Print_Titles" localSheetId="3">จันทบุรี!$B:$B,จันทบุรี!$1:$3</definedName>
    <definedName name="_xlnm.Print_Titles" localSheetId="0">ฉะเชิงเทรา!$B:$B,ฉะเชิงเทรา!$1:$3</definedName>
    <definedName name="_xlnm.Print_Titles" localSheetId="1">ชลบุรี!$B:$B,ชลบุรี!$1:$3</definedName>
    <definedName name="_xlnm.Print_Titles" localSheetId="4">ตราด!$B:$B,ตราด!$1:$3</definedName>
    <definedName name="_xlnm.Print_Titles" localSheetId="7">นครนายก!$B:$B,นครนายก!$1:$3</definedName>
    <definedName name="_xlnm.Print_Titles" localSheetId="5">ปราจีนบุรี!$B:$B,ปราจีนบุรี!$1:$3</definedName>
    <definedName name="_xlnm.Print_Titles" localSheetId="2">ระยอง!$B:$B,ระยอง!$1:$3</definedName>
    <definedName name="_xlnm.Print_Titles" localSheetId="8">สมุทรปราการ!$B:$B,สมุทรปราการ!$1:$3</definedName>
    <definedName name="_xlnm.Print_Titles" localSheetId="6">สระแก้ว!$B:$B,สระแก้ว!$1:$3</definedName>
    <definedName name="_xlnm.Print_Titles" localSheetId="9">สรุปภาพรวมSF!$B:$B,สรุปภาพรวมSF!$1:$3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7" l="1"/>
  <c r="D10" i="23" l="1"/>
  <c r="D12" i="15" s="1"/>
  <c r="C10" i="23"/>
  <c r="C12" i="15" s="1"/>
  <c r="D11" i="18"/>
  <c r="D8" i="15" s="1"/>
  <c r="C11" i="18"/>
  <c r="C8" i="15" s="1"/>
  <c r="D13" i="22" l="1"/>
  <c r="D10" i="15" s="1"/>
  <c r="C13" i="22"/>
  <c r="C10" i="15" s="1"/>
  <c r="D12" i="21" l="1"/>
  <c r="D6" i="15" s="1"/>
  <c r="C12" i="21"/>
  <c r="C6" i="15" s="1"/>
  <c r="D11" i="20" l="1"/>
  <c r="D9" i="15" s="1"/>
  <c r="C11" i="20"/>
  <c r="C9" i="15" s="1"/>
  <c r="D8" i="19" l="1"/>
  <c r="D11" i="15" s="1"/>
  <c r="C8" i="19"/>
  <c r="C11" i="15" s="1"/>
  <c r="D15" i="17" l="1"/>
  <c r="D5" i="15" s="1"/>
  <c r="C5" i="15"/>
  <c r="D14" i="16" l="1"/>
  <c r="D7" i="15" s="1"/>
  <c r="C14" i="16"/>
  <c r="C7" i="15" s="1"/>
  <c r="C15" i="5" l="1"/>
  <c r="D15" i="5"/>
  <c r="C4" i="15" l="1"/>
  <c r="C13" i="15" s="1"/>
  <c r="D4" i="15"/>
  <c r="D13" i="15" s="1"/>
</calcChain>
</file>

<file path=xl/sharedStrings.xml><?xml version="1.0" encoding="utf-8"?>
<sst xmlns="http://schemas.openxmlformats.org/spreadsheetml/2006/main" count="173" uniqueCount="103">
  <si>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</si>
  <si>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</si>
  <si>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</si>
  <si>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</si>
  <si>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</si>
  <si>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</si>
  <si>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</si>
  <si>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</si>
  <si>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</si>
  <si>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</si>
  <si>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</si>
  <si>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</si>
  <si>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</si>
  <si>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</si>
  <si>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จังหวัด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</si>
  <si>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</si>
  <si>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</si>
  <si>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</si>
  <si>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</si>
  <si>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</si>
  <si>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</si>
  <si>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</si>
  <si>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</si>
  <si>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</si>
  <si>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</si>
  <si>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อำเภอเมือง</t>
  </si>
  <si>
    <t>อำเภอมะขาม</t>
  </si>
  <si>
    <t>อำเภอท่าใหม่</t>
  </si>
  <si>
    <t>อำเภอขลุง</t>
  </si>
  <si>
    <t>อำเภอนายายอาม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</si>
  <si>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</si>
  <si>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</si>
  <si>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</si>
  <si>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</si>
  <si>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</si>
  <si>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</si>
  <si>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</si>
  <si>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</si>
  <si>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</si>
  <si>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</si>
  <si>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</si>
  <si>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</si>
  <si>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</si>
  <si>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</si>
  <si>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</si>
  <si>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</si>
  <si>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</si>
  <si>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</si>
  <si>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</si>
  <si>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</si>
  <si>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สำนักงานปศุสัตว์จังหวัดนครนายก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</si>
  <si>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</si>
  <si>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</si>
  <si>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</si>
  <si>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</si>
  <si>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</si>
  <si>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</si>
  <si>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</si>
  <si>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</si>
  <si>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</si>
  <si>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</si>
  <si>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</si>
  <si>
    <t>สำนักงานปศุสัตว์จังหวัด ปราจีนบุรี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</si>
  <si>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</si>
  <si>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</si>
  <si>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</si>
  <si>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</si>
  <si>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</si>
  <si>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</si>
  <si>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</si>
  <si>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</si>
  <si>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</si>
  <si>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</si>
  <si>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</si>
  <si>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</si>
  <si>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สำนักงานปศุสัตว์จังหวัดจันทบุรี</t>
  </si>
  <si>
    <t>สำนักงานปศุสัตว์จังหวัดตราด</t>
  </si>
  <si>
    <t>แบบสรุปเกษตรกรปราดเปรื่อง (Smart Farmer) จำแนกตามอำเภอ</t>
  </si>
  <si>
    <t>จำนวน Smart Farmer</t>
  </si>
  <si>
    <t>จำนวน Smart Farmer ดีเด่น</t>
  </si>
  <si>
    <t>แบบสรุปเกษตรกรปราดเปรื่อง (Smart Farmer) ตามจังหวัด</t>
  </si>
  <si>
    <t>อำเภอคลองใหญ่</t>
  </si>
  <si>
    <t>อำเภอเกาะช้าง</t>
  </si>
  <si>
    <t>อำเภอเกาะกูด</t>
  </si>
  <si>
    <t xml:space="preserve"> -</t>
  </si>
  <si>
    <t>สำนักงานปศุสัตว์จังหวัดสมุทรปราการ</t>
  </si>
  <si>
    <t>ลำดับ</t>
  </si>
  <si>
    <t>อำเภอเมืองสระแก้ว</t>
  </si>
  <si>
    <t>อำเภอวัฒนานคร</t>
  </si>
  <si>
    <t>อำเภออรัญประเทศ</t>
  </si>
  <si>
    <t>อำเภอตาพระยา</t>
  </si>
  <si>
    <t>อำเภอโคกสูง</t>
  </si>
  <si>
    <t>อำเภอเขาฉกรรจ์</t>
  </si>
  <si>
    <t>อำเภอวังน้ำเย็น</t>
  </si>
  <si>
    <t>อำเภอคลองหาด</t>
  </si>
  <si>
    <t>อำเภอวังสมบูรณ์</t>
  </si>
  <si>
    <t>อำเภอเมืองสมุทรปราการ</t>
  </si>
  <si>
    <t>อำเภอบางพลี</t>
  </si>
  <si>
    <t>อำเภอบางเสาธง</t>
  </si>
  <si>
    <t>อำเภอบางบ่อ</t>
  </si>
  <si>
    <t>อำเภอพระสมุทรเจดีย์</t>
  </si>
  <si>
    <t>อำเภอพระประแดง</t>
  </si>
  <si>
    <t>อำเภอเกาะสีชัง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</si>
</sst>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b/>
      <sz val="11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109">
    <xf numFmtId="0" fontId="0" fillId="0" borderId="0" xfId="0"/>
    <xf numFmtId="0" fontId="2" fillId="0" borderId="2" xfId="0" applyFont="1" applyBorder="1" applyAlignment="1">
      <alignment horizontal="center"/>
    </xf>
    <xf numFmtId="188" fontId="3" fillId="0" borderId="3" xfId="1" applyNumberFormat="1" applyFont="1" applyBorder="1"/>
    <xf numFmtId="0" fontId="3" fillId="0" borderId="0" xfId="0" applyFont="1"/>
    <xf numFmtId="0" fontId="3" fillId="0" borderId="3" xfId="0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0" fontId="4" fillId="0" borderId="6" xfId="0" applyFont="1" applyBorder="1" applyAlignment="1">
      <alignment vertical="top"/>
    </xf>
    <xf numFmtId="188" fontId="2" fillId="0" borderId="2" xfId="0" applyNumberFormat="1" applyFont="1" applyBorder="1"/>
    <xf numFmtId="188" fontId="3" fillId="0" borderId="4" xfId="1" applyNumberFormat="1" applyFont="1" applyBorder="1"/>
    <xf numFmtId="188" fontId="2" fillId="0" borderId="2" xfId="0" applyNumberFormat="1" applyFont="1" applyFill="1" applyBorder="1"/>
    <xf numFmtId="0" fontId="2" fillId="0" borderId="0" xfId="0" applyFont="1" applyFill="1"/>
    <xf numFmtId="0" fontId="3" fillId="0" borderId="9" xfId="2" applyFont="1" applyBorder="1"/>
    <xf numFmtId="188" fontId="3" fillId="0" borderId="9" xfId="2" applyNumberFormat="1" applyFont="1" applyBorder="1"/>
    <xf numFmtId="188" fontId="2" fillId="0" borderId="8" xfId="2" applyNumberFormat="1" applyFont="1" applyBorder="1"/>
    <xf numFmtId="0" fontId="3" fillId="0" borderId="0" xfId="2" applyFont="1"/>
    <xf numFmtId="188" fontId="3" fillId="0" borderId="10" xfId="2" applyNumberFormat="1" applyFont="1" applyBorder="1"/>
    <xf numFmtId="188" fontId="3" fillId="0" borderId="12" xfId="2" applyNumberFormat="1" applyFont="1" applyBorder="1"/>
    <xf numFmtId="0" fontId="3" fillId="0" borderId="10" xfId="2" applyFont="1" applyBorder="1"/>
    <xf numFmtId="0" fontId="3" fillId="0" borderId="0" xfId="3" applyFont="1"/>
    <xf numFmtId="188" fontId="2" fillId="0" borderId="8" xfId="3" applyNumberFormat="1" applyFont="1" applyBorder="1"/>
    <xf numFmtId="0" fontId="6" fillId="0" borderId="0" xfId="3" applyFont="1"/>
    <xf numFmtId="0" fontId="3" fillId="0" borderId="3" xfId="3" applyFont="1" applyBorder="1"/>
    <xf numFmtId="0" fontId="3" fillId="0" borderId="4" xfId="3" applyFont="1" applyBorder="1" applyAlignment="1">
      <alignment vertical="top"/>
    </xf>
    <xf numFmtId="188" fontId="3" fillId="0" borderId="4" xfId="3" applyNumberFormat="1" applyFont="1" applyBorder="1"/>
    <xf numFmtId="188" fontId="2" fillId="0" borderId="2" xfId="3" applyNumberFormat="1" applyFont="1" applyBorder="1"/>
    <xf numFmtId="0" fontId="3" fillId="0" borderId="9" xfId="2" applyFont="1" applyBorder="1" applyAlignment="1">
      <alignment horizontal="left" vertical="center"/>
    </xf>
    <xf numFmtId="0" fontId="3" fillId="0" borderId="10" xfId="2" applyFont="1" applyBorder="1" applyAlignment="1">
      <alignment horizontal="left" vertical="center"/>
    </xf>
    <xf numFmtId="0" fontId="3" fillId="0" borderId="4" xfId="3" applyFont="1" applyBorder="1"/>
    <xf numFmtId="0" fontId="3" fillId="0" borderId="13" xfId="3" applyFont="1" applyBorder="1"/>
    <xf numFmtId="188" fontId="3" fillId="0" borderId="13" xfId="3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188" fontId="3" fillId="0" borderId="6" xfId="3" applyNumberFormat="1" applyFont="1" applyBorder="1"/>
    <xf numFmtId="0" fontId="3" fillId="0" borderId="0" xfId="3" applyFont="1" applyAlignment="1">
      <alignment vertical="center"/>
    </xf>
    <xf numFmtId="0" fontId="8" fillId="0" borderId="0" xfId="3" applyFont="1"/>
    <xf numFmtId="188" fontId="2" fillId="0" borderId="8" xfId="2" applyNumberFormat="1" applyFont="1" applyFill="1" applyBorder="1"/>
    <xf numFmtId="0" fontId="3" fillId="0" borderId="0" xfId="2" applyFont="1" applyFill="1"/>
    <xf numFmtId="0" fontId="3" fillId="0" borderId="9" xfId="3" applyFont="1" applyBorder="1" applyAlignment="1">
      <alignment vertical="center"/>
    </xf>
    <xf numFmtId="0" fontId="3" fillId="0" borderId="10" xfId="3" applyFont="1" applyBorder="1" applyAlignment="1">
      <alignment vertic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88" fontId="3" fillId="0" borderId="3" xfId="4" applyNumberFormat="1" applyFont="1" applyBorder="1"/>
    <xf numFmtId="188" fontId="9" fillId="0" borderId="4" xfId="4" applyNumberFormat="1" applyFont="1" applyBorder="1"/>
    <xf numFmtId="188" fontId="9" fillId="0" borderId="6" xfId="4" applyNumberFormat="1" applyFont="1" applyBorder="1"/>
    <xf numFmtId="0" fontId="3" fillId="0" borderId="6" xfId="3" applyFont="1" applyBorder="1"/>
    <xf numFmtId="189" fontId="3" fillId="0" borderId="3" xfId="1" applyNumberFormat="1" applyFont="1" applyBorder="1"/>
    <xf numFmtId="189" fontId="3" fillId="0" borderId="3" xfId="1" applyNumberFormat="1" applyFont="1" applyBorder="1" applyAlignment="1">
      <alignment horizontal="right"/>
    </xf>
    <xf numFmtId="189" fontId="3" fillId="0" borderId="4" xfId="1" applyNumberFormat="1" applyFont="1" applyBorder="1"/>
    <xf numFmtId="189" fontId="3" fillId="0" borderId="4" xfId="1" applyNumberFormat="1" applyFont="1" applyBorder="1" applyAlignment="1">
      <alignment horizontal="right"/>
    </xf>
    <xf numFmtId="189" fontId="3" fillId="0" borderId="7" xfId="1" applyNumberFormat="1" applyFont="1" applyBorder="1"/>
    <xf numFmtId="189" fontId="3" fillId="0" borderId="7" xfId="1" applyNumberFormat="1" applyFont="1" applyBorder="1" applyAlignment="1">
      <alignment horizontal="right"/>
    </xf>
    <xf numFmtId="0" fontId="3" fillId="0" borderId="4" xfId="0" applyFont="1" applyBorder="1"/>
    <xf numFmtId="0" fontId="3" fillId="0" borderId="11" xfId="3" applyFont="1" applyBorder="1" applyAlignment="1">
      <alignment vertical="center"/>
    </xf>
    <xf numFmtId="0" fontId="3" fillId="0" borderId="10" xfId="0" applyFont="1" applyBorder="1"/>
    <xf numFmtId="188" fontId="3" fillId="0" borderId="3" xfId="1" applyNumberFormat="1" applyFont="1" applyBorder="1" applyAlignment="1">
      <alignment wrapText="1"/>
    </xf>
    <xf numFmtId="188" fontId="3" fillId="0" borderId="4" xfId="1" applyNumberFormat="1" applyFont="1" applyBorder="1" applyAlignment="1">
      <alignment wrapText="1"/>
    </xf>
    <xf numFmtId="188" fontId="3" fillId="0" borderId="6" xfId="1" applyNumberFormat="1" applyFont="1" applyBorder="1" applyAlignment="1">
      <alignment wrapText="1"/>
    </xf>
    <xf numFmtId="188" fontId="3" fillId="0" borderId="15" xfId="1" applyNumberFormat="1" applyFont="1" applyBorder="1" applyAlignment="1">
      <alignment wrapText="1"/>
    </xf>
    <xf numFmtId="188" fontId="3" fillId="0" borderId="15" xfId="1" applyNumberFormat="1" applyFont="1" applyBorder="1" applyAlignment="1">
      <alignment horizontal="left" wrapText="1"/>
    </xf>
    <xf numFmtId="188" fontId="3" fillId="0" borderId="14" xfId="1" applyNumberFormat="1" applyFont="1" applyBorder="1" applyAlignment="1">
      <alignment wrapText="1"/>
    </xf>
    <xf numFmtId="188" fontId="3" fillId="0" borderId="4" xfId="4" applyNumberFormat="1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vertical="top"/>
    </xf>
    <xf numFmtId="188" fontId="3" fillId="0" borderId="7" xfId="1" applyNumberFormat="1" applyFont="1" applyBorder="1"/>
    <xf numFmtId="188" fontId="2" fillId="0" borderId="2" xfId="1" applyNumberFormat="1" applyFont="1" applyFill="1" applyBorder="1"/>
    <xf numFmtId="188" fontId="2" fillId="0" borderId="16" xfId="3" applyNumberFormat="1" applyFont="1" applyBorder="1"/>
    <xf numFmtId="0" fontId="3" fillId="0" borderId="6" xfId="0" applyFont="1" applyBorder="1" applyAlignment="1">
      <alignment horizontal="center"/>
    </xf>
    <xf numFmtId="188" fontId="2" fillId="0" borderId="16" xfId="2" applyNumberFormat="1" applyFont="1" applyBorder="1"/>
    <xf numFmtId="0" fontId="3" fillId="0" borderId="11" xfId="2" applyFont="1" applyBorder="1"/>
    <xf numFmtId="0" fontId="3" fillId="0" borderId="11" xfId="0" applyFont="1" applyBorder="1"/>
    <xf numFmtId="188" fontId="3" fillId="0" borderId="3" xfId="1" applyNumberFormat="1" applyFont="1" applyBorder="1" applyAlignment="1">
      <alignment horizontal="left" vertical="center"/>
    </xf>
    <xf numFmtId="188" fontId="3" fillId="0" borderId="4" xfId="1" applyNumberFormat="1" applyFont="1" applyBorder="1" applyAlignment="1">
      <alignment horizontal="left" vertical="center"/>
    </xf>
    <xf numFmtId="188" fontId="3" fillId="0" borderId="6" xfId="1" applyNumberFormat="1" applyFont="1" applyBorder="1" applyAlignment="1">
      <alignment horizontal="left" vertical="center"/>
    </xf>
    <xf numFmtId="188" fontId="3" fillId="0" borderId="10" xfId="1" applyNumberFormat="1" applyFont="1" applyBorder="1" applyAlignment="1">
      <alignment horizontal="left" vertical="center"/>
    </xf>
    <xf numFmtId="188" fontId="3" fillId="0" borderId="12" xfId="1" applyNumberFormat="1" applyFont="1" applyBorder="1" applyAlignment="1">
      <alignment horizontal="right" vertical="center"/>
    </xf>
    <xf numFmtId="188" fontId="2" fillId="0" borderId="16" xfId="1" applyNumberFormat="1" applyFont="1" applyBorder="1" applyAlignment="1">
      <alignment vertical="center"/>
    </xf>
    <xf numFmtId="188" fontId="2" fillId="0" borderId="8" xfId="1" applyNumberFormat="1" applyFont="1" applyBorder="1" applyAlignment="1">
      <alignment vertical="center"/>
    </xf>
    <xf numFmtId="188" fontId="2" fillId="0" borderId="16" xfId="2" applyNumberFormat="1" applyFont="1" applyFill="1" applyBorder="1"/>
    <xf numFmtId="0" fontId="3" fillId="0" borderId="11" xfId="2" applyFont="1" applyBorder="1" applyAlignment="1">
      <alignment horizontal="left" vertical="center"/>
    </xf>
    <xf numFmtId="0" fontId="3" fillId="0" borderId="6" xfId="3" applyFont="1" applyBorder="1" applyAlignment="1">
      <alignment vertical="top"/>
    </xf>
    <xf numFmtId="0" fontId="3" fillId="0" borderId="3" xfId="1" applyNumberFormat="1" applyFont="1" applyBorder="1" applyAlignment="1">
      <alignment vertical="top"/>
    </xf>
    <xf numFmtId="0" fontId="3" fillId="0" borderId="4" xfId="1" applyNumberFormat="1" applyFont="1" applyBorder="1" applyAlignment="1">
      <alignment vertical="top"/>
    </xf>
    <xf numFmtId="0" fontId="3" fillId="0" borderId="6" xfId="1" applyNumberFormat="1" applyFont="1" applyBorder="1" applyAlignment="1">
      <alignment vertical="top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88" fontId="2" fillId="0" borderId="17" xfId="3" applyNumberFormat="1" applyFont="1" applyBorder="1"/>
    <xf numFmtId="188" fontId="2" fillId="0" borderId="18" xfId="3" applyNumberFormat="1" applyFont="1" applyBorder="1"/>
    <xf numFmtId="188" fontId="3" fillId="0" borderId="3" xfId="3" applyNumberFormat="1" applyFont="1" applyBorder="1"/>
    <xf numFmtId="188" fontId="3" fillId="0" borderId="20" xfId="3" applyNumberFormat="1" applyFont="1" applyBorder="1"/>
    <xf numFmtId="188" fontId="3" fillId="0" borderId="21" xfId="3" applyNumberFormat="1" applyFont="1" applyBorder="1"/>
    <xf numFmtId="0" fontId="3" fillId="0" borderId="21" xfId="3" applyFont="1" applyBorder="1"/>
    <xf numFmtId="0" fontId="3" fillId="0" borderId="7" xfId="0" applyFont="1" applyBorder="1"/>
    <xf numFmtId="188" fontId="3" fillId="0" borderId="22" xfId="3" applyNumberFormat="1" applyFont="1" applyBorder="1"/>
    <xf numFmtId="0" fontId="2" fillId="0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3" applyFont="1" applyBorder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5" xfId="3" applyFont="1" applyBorder="1" applyAlignment="1">
      <alignment horizontal="center" vertical="center"/>
    </xf>
    <xf numFmtId="0" fontId="2" fillId="0" borderId="2" xfId="3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2" xfId="2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3" sqref="C3"/>
    </sheetView>
  </sheetViews>
  <sheetFormatPr defaultColWidth="8.69921875" defaultRowHeight="24.6" x14ac:dyDescent="0.7"/>
  <cols>
    <col min="1" max="1" width="7.3984375" style="3" customWidth="1"/>
    <col min="2" max="2" width="18.59765625" style="3" customWidth="1"/>
    <col min="3" max="3" width="21.09765625" style="3" bestFit="1" customWidth="1"/>
    <col min="4" max="4" width="26.3984375" style="3" bestFit="1" customWidth="1"/>
    <col min="5" max="16384" width="8.69921875" style="3"/>
  </cols>
  <sheetData>
    <row r="1" spans="1:4" x14ac:dyDescent="0.7">
      <c r="A1" s="98" t="s">
        <v>77</v>
      </c>
      <c r="B1" s="98"/>
      <c r="C1" s="98"/>
      <c r="D1" s="98"/>
    </row>
    <row r="2" spans="1:4" x14ac:dyDescent="0.7">
      <c r="A2" s="99" t="s">
        <v>2</v>
      </c>
      <c r="B2" s="99"/>
      <c r="C2" s="99"/>
      <c r="D2" s="99"/>
    </row>
    <row r="3" spans="1:4" x14ac:dyDescent="0.7">
      <c r="A3" s="1" t="s">
        <v>86</v>
      </c>
      <c r="B3" s="62" t="s">
        <v>0</v>
      </c>
      <c r="C3" s="40" t="s">
        <v>78</v>
      </c>
      <c r="D3" s="40" t="s">
        <v>79</v>
      </c>
    </row>
    <row r="4" spans="1:4" x14ac:dyDescent="0.7">
      <c r="A4" s="63">
        <v>1</v>
      </c>
      <c r="B4" s="4" t="s">
        <v>3</v>
      </c>
      <c r="C4" s="2">
        <v>23</v>
      </c>
      <c r="D4" s="2">
        <v>1</v>
      </c>
    </row>
    <row r="5" spans="1:4" x14ac:dyDescent="0.7">
      <c r="A5" s="64">
        <v>2</v>
      </c>
      <c r="B5" s="5" t="s">
        <v>4</v>
      </c>
      <c r="C5" s="9">
        <v>7</v>
      </c>
      <c r="D5" s="9"/>
    </row>
    <row r="6" spans="1:4" x14ac:dyDescent="0.7">
      <c r="A6" s="64">
        <v>3</v>
      </c>
      <c r="B6" s="5" t="s">
        <v>5</v>
      </c>
      <c r="C6" s="9">
        <v>13</v>
      </c>
      <c r="D6" s="9"/>
    </row>
    <row r="7" spans="1:4" x14ac:dyDescent="0.7">
      <c r="A7" s="64">
        <v>4</v>
      </c>
      <c r="B7" s="5" t="s">
        <v>6</v>
      </c>
      <c r="C7" s="9">
        <v>12</v>
      </c>
      <c r="D7" s="9">
        <v>1</v>
      </c>
    </row>
    <row r="8" spans="1:4" x14ac:dyDescent="0.7">
      <c r="A8" s="64">
        <v>5</v>
      </c>
      <c r="B8" s="5" t="s">
        <v>7</v>
      </c>
      <c r="C8" s="9">
        <v>9</v>
      </c>
      <c r="D8" s="9"/>
    </row>
    <row r="9" spans="1:4" x14ac:dyDescent="0.7">
      <c r="A9" s="64">
        <v>6</v>
      </c>
      <c r="B9" s="5" t="s">
        <v>8</v>
      </c>
      <c r="C9" s="9">
        <v>30</v>
      </c>
      <c r="D9" s="9">
        <v>1</v>
      </c>
    </row>
    <row r="10" spans="1:4" x14ac:dyDescent="0.7">
      <c r="A10" s="64">
        <v>7</v>
      </c>
      <c r="B10" s="5" t="s">
        <v>9</v>
      </c>
      <c r="C10" s="9">
        <v>3</v>
      </c>
      <c r="D10" s="9"/>
    </row>
    <row r="11" spans="1:4" x14ac:dyDescent="0.7">
      <c r="A11" s="64">
        <v>8</v>
      </c>
      <c r="B11" s="5" t="s">
        <v>10</v>
      </c>
      <c r="C11" s="9">
        <v>41</v>
      </c>
      <c r="D11" s="9"/>
    </row>
    <row r="12" spans="1:4" x14ac:dyDescent="0.7">
      <c r="A12" s="64">
        <v>9</v>
      </c>
      <c r="B12" s="5" t="s">
        <v>11</v>
      </c>
      <c r="C12" s="9">
        <v>21</v>
      </c>
      <c r="D12" s="9"/>
    </row>
    <row r="13" spans="1:4" x14ac:dyDescent="0.7">
      <c r="A13" s="64">
        <v>10</v>
      </c>
      <c r="B13" s="5" t="s">
        <v>12</v>
      </c>
      <c r="C13" s="9">
        <v>7</v>
      </c>
      <c r="D13" s="9"/>
    </row>
    <row r="14" spans="1:4" x14ac:dyDescent="0.7">
      <c r="A14" s="65">
        <v>11</v>
      </c>
      <c r="B14" s="66" t="s">
        <v>13</v>
      </c>
      <c r="C14" s="67">
        <v>13</v>
      </c>
      <c r="D14" s="67"/>
    </row>
    <row r="15" spans="1:4" s="11" customFormat="1" ht="24.6" customHeight="1" x14ac:dyDescent="0.7">
      <c r="A15" s="97" t="s">
        <v>1</v>
      </c>
      <c r="B15" s="97"/>
      <c r="C15" s="68">
        <f t="shared" ref="C15:D15" si="0">SUM(C4:C14)</f>
        <v>179</v>
      </c>
      <c r="D15" s="68">
        <f t="shared" si="0"/>
        <v>3</v>
      </c>
    </row>
    <row r="17" spans="1:1" x14ac:dyDescent="0.7">
      <c r="A17" s="3" t="s">
        <v>72</v>
      </c>
    </row>
    <row r="18" spans="1:1" x14ac:dyDescent="0.7">
      <c r="A18" s="3" t="s">
        <v>73</v>
      </c>
    </row>
  </sheetData>
  <mergeCells count="3">
    <mergeCell ref="A15:B15"/>
    <mergeCell ref="A1:D1"/>
    <mergeCell ref="A2:D2"/>
  </mergeCells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14"/>
    </sheetView>
  </sheetViews>
  <sheetFormatPr defaultColWidth="14.3984375" defaultRowHeight="24.6" x14ac:dyDescent="0.7"/>
  <cols>
    <col min="1" max="1" width="7.3984375" style="19" customWidth="1"/>
    <col min="2" max="2" width="17.59765625" style="19" customWidth="1"/>
    <col min="3" max="3" width="21.09765625" style="19" bestFit="1" customWidth="1"/>
    <col min="4" max="4" width="26.3984375" style="19" bestFit="1" customWidth="1"/>
    <col min="5" max="16384" width="14.3984375" style="19"/>
  </cols>
  <sheetData>
    <row r="1" spans="1:4" x14ac:dyDescent="0.7">
      <c r="A1" s="101" t="s">
        <v>77</v>
      </c>
      <c r="B1" s="101"/>
      <c r="C1" s="101"/>
      <c r="D1" s="101"/>
    </row>
    <row r="2" spans="1:4" x14ac:dyDescent="0.7">
      <c r="A2" s="102" t="s">
        <v>35</v>
      </c>
      <c r="B2" s="102"/>
      <c r="C2" s="102"/>
      <c r="D2" s="102"/>
    </row>
    <row r="3" spans="1:4" x14ac:dyDescent="0.7">
      <c r="A3" s="87" t="s">
        <v>86</v>
      </c>
      <c r="B3" s="41" t="s">
        <v>0</v>
      </c>
      <c r="C3" s="88" t="s">
        <v>78</v>
      </c>
      <c r="D3" s="88" t="s">
        <v>79</v>
      </c>
    </row>
    <row r="4" spans="1:4" x14ac:dyDescent="0.7">
      <c r="A4" s="63">
        <v>1</v>
      </c>
      <c r="B4" s="22" t="s">
        <v>36</v>
      </c>
      <c r="C4" s="91"/>
      <c r="D4" s="92"/>
    </row>
    <row r="5" spans="1:4" x14ac:dyDescent="0.7">
      <c r="A5" s="64">
        <v>2</v>
      </c>
      <c r="B5" s="23" t="s">
        <v>37</v>
      </c>
      <c r="C5" s="9">
        <v>10</v>
      </c>
      <c r="D5" s="93"/>
    </row>
    <row r="6" spans="1:4" x14ac:dyDescent="0.7">
      <c r="A6" s="64">
        <v>3</v>
      </c>
      <c r="B6" s="23" t="s">
        <v>38</v>
      </c>
      <c r="C6" s="9"/>
      <c r="D6" s="93"/>
    </row>
    <row r="7" spans="1:4" x14ac:dyDescent="0.7">
      <c r="A7" s="64">
        <v>4</v>
      </c>
      <c r="B7" s="23" t="s">
        <v>39</v>
      </c>
      <c r="C7" s="9">
        <v>10</v>
      </c>
      <c r="D7" s="93"/>
    </row>
    <row r="8" spans="1:4" x14ac:dyDescent="0.7">
      <c r="A8" s="64">
        <v>5</v>
      </c>
      <c r="B8" s="23" t="s">
        <v>40</v>
      </c>
      <c r="C8" s="9"/>
      <c r="D8" s="93"/>
    </row>
    <row r="9" spans="1:4" x14ac:dyDescent="0.7">
      <c r="A9" s="64">
        <v>6</v>
      </c>
      <c r="B9" s="23" t="s">
        <v>41</v>
      </c>
      <c r="C9" s="9"/>
      <c r="D9" s="93"/>
    </row>
    <row r="10" spans="1:4" x14ac:dyDescent="0.7">
      <c r="A10" s="64">
        <v>7</v>
      </c>
      <c r="B10" s="23" t="s">
        <v>42</v>
      </c>
      <c r="C10" s="9"/>
      <c r="D10" s="93"/>
    </row>
    <row r="11" spans="1:4" x14ac:dyDescent="0.7">
      <c r="A11" s="64">
        <v>8</v>
      </c>
      <c r="B11" s="23" t="s">
        <v>43</v>
      </c>
      <c r="C11" s="9">
        <v>10</v>
      </c>
      <c r="D11" s="93"/>
    </row>
    <row r="12" spans="1:4" x14ac:dyDescent="0.7">
      <c r="A12" s="64">
        <v>9</v>
      </c>
      <c r="B12" s="23" t="s">
        <v>44</v>
      </c>
      <c r="C12" s="9"/>
      <c r="D12" s="93"/>
    </row>
    <row r="13" spans="1:4" x14ac:dyDescent="0.7">
      <c r="A13" s="64">
        <v>10</v>
      </c>
      <c r="B13" s="23" t="s">
        <v>45</v>
      </c>
      <c r="C13" s="9">
        <v>10</v>
      </c>
      <c r="D13" s="94"/>
    </row>
    <row r="14" spans="1:4" x14ac:dyDescent="0.7">
      <c r="A14" s="65">
        <v>11</v>
      </c>
      <c r="B14" s="95" t="s">
        <v>102</v>
      </c>
      <c r="C14" s="67"/>
      <c r="D14" s="96"/>
    </row>
    <row r="15" spans="1:4" x14ac:dyDescent="0.7">
      <c r="A15" s="100" t="s">
        <v>1</v>
      </c>
      <c r="B15" s="100"/>
      <c r="C15" s="89">
        <f>SUM(C4:C14)</f>
        <v>40</v>
      </c>
      <c r="D15" s="90">
        <f t="shared" ref="D15" si="0">SUM(D4:D13)</f>
        <v>0</v>
      </c>
    </row>
    <row r="17" spans="1:1" x14ac:dyDescent="0.7">
      <c r="A17" s="3" t="s">
        <v>72</v>
      </c>
    </row>
    <row r="18" spans="1:1" x14ac:dyDescent="0.7">
      <c r="A18" s="3" t="s">
        <v>73</v>
      </c>
    </row>
  </sheetData>
  <mergeCells count="3">
    <mergeCell ref="A15:B15"/>
    <mergeCell ref="A1:D1"/>
    <mergeCell ref="A2:D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11"/>
    </sheetView>
  </sheetViews>
  <sheetFormatPr defaultColWidth="21.3984375" defaultRowHeight="24.6" x14ac:dyDescent="0.7"/>
  <cols>
    <col min="1" max="1" width="9.19921875" style="19" customWidth="1"/>
    <col min="2" max="2" width="17.296875" style="19" customWidth="1"/>
    <col min="3" max="3" width="21.09765625" style="19" bestFit="1" customWidth="1"/>
    <col min="4" max="4" width="26.3984375" style="19" bestFit="1" customWidth="1"/>
    <col min="5" max="16384" width="21.3984375" style="19"/>
  </cols>
  <sheetData>
    <row r="1" spans="1:4" x14ac:dyDescent="0.7">
      <c r="A1" s="101" t="s">
        <v>77</v>
      </c>
      <c r="B1" s="101"/>
      <c r="C1" s="101"/>
      <c r="D1" s="101"/>
    </row>
    <row r="2" spans="1:4" x14ac:dyDescent="0.7">
      <c r="A2" s="102" t="s">
        <v>74</v>
      </c>
      <c r="B2" s="102"/>
      <c r="C2" s="102"/>
      <c r="D2" s="102"/>
    </row>
    <row r="3" spans="1:4" x14ac:dyDescent="0.7">
      <c r="A3" s="1" t="s">
        <v>86</v>
      </c>
      <c r="B3" s="41" t="s">
        <v>0</v>
      </c>
      <c r="C3" s="40" t="s">
        <v>78</v>
      </c>
      <c r="D3" s="40" t="s">
        <v>79</v>
      </c>
    </row>
    <row r="4" spans="1:4" x14ac:dyDescent="0.7">
      <c r="A4" s="63">
        <v>1</v>
      </c>
      <c r="B4" s="29" t="s">
        <v>63</v>
      </c>
      <c r="C4" s="42">
        <v>7</v>
      </c>
      <c r="D4" s="30">
        <v>0</v>
      </c>
    </row>
    <row r="5" spans="1:4" x14ac:dyDescent="0.7">
      <c r="A5" s="64">
        <v>2</v>
      </c>
      <c r="B5" s="28" t="s">
        <v>64</v>
      </c>
      <c r="C5" s="43">
        <v>4</v>
      </c>
      <c r="D5" s="24"/>
    </row>
    <row r="6" spans="1:4" x14ac:dyDescent="0.7">
      <c r="A6" s="64">
        <v>3</v>
      </c>
      <c r="B6" s="28" t="s">
        <v>65</v>
      </c>
      <c r="C6" s="43">
        <v>13</v>
      </c>
      <c r="D6" s="24">
        <v>0</v>
      </c>
    </row>
    <row r="7" spans="1:4" x14ac:dyDescent="0.7">
      <c r="A7" s="64">
        <v>4</v>
      </c>
      <c r="B7" s="28" t="s">
        <v>66</v>
      </c>
      <c r="C7" s="43">
        <v>0</v>
      </c>
      <c r="D7" s="24">
        <v>0</v>
      </c>
    </row>
    <row r="8" spans="1:4" x14ac:dyDescent="0.7">
      <c r="A8" s="64">
        <v>5</v>
      </c>
      <c r="B8" s="28" t="s">
        <v>67</v>
      </c>
      <c r="C8" s="43">
        <v>0</v>
      </c>
      <c r="D8" s="24">
        <v>0</v>
      </c>
    </row>
    <row r="9" spans="1:4" x14ac:dyDescent="0.7">
      <c r="A9" s="64">
        <v>6</v>
      </c>
      <c r="B9" s="28" t="s">
        <v>68</v>
      </c>
      <c r="C9" s="43">
        <v>5</v>
      </c>
      <c r="D9" s="24">
        <v>0</v>
      </c>
    </row>
    <row r="10" spans="1:4" x14ac:dyDescent="0.7">
      <c r="A10" s="64">
        <v>7</v>
      </c>
      <c r="B10" s="28" t="s">
        <v>69</v>
      </c>
      <c r="C10" s="43">
        <v>0</v>
      </c>
      <c r="D10" s="24">
        <v>0</v>
      </c>
    </row>
    <row r="11" spans="1:4" x14ac:dyDescent="0.7">
      <c r="A11" s="70">
        <v>8</v>
      </c>
      <c r="B11" s="45" t="s">
        <v>70</v>
      </c>
      <c r="C11" s="44">
        <v>21</v>
      </c>
      <c r="D11" s="33">
        <v>0</v>
      </c>
    </row>
    <row r="12" spans="1:4" x14ac:dyDescent="0.7">
      <c r="A12" s="103" t="s">
        <v>1</v>
      </c>
      <c r="B12" s="103"/>
      <c r="C12" s="69">
        <f t="shared" ref="C12:D12" si="0">SUM(C4:C11)</f>
        <v>50</v>
      </c>
      <c r="D12" s="20">
        <f t="shared" si="0"/>
        <v>0</v>
      </c>
    </row>
    <row r="14" spans="1:4" x14ac:dyDescent="0.7">
      <c r="A14" s="3" t="s">
        <v>72</v>
      </c>
    </row>
    <row r="15" spans="1:4" x14ac:dyDescent="0.7">
      <c r="A15" s="3" t="s">
        <v>73</v>
      </c>
    </row>
  </sheetData>
  <mergeCells count="3">
    <mergeCell ref="A12:B12"/>
    <mergeCell ref="A2:D2"/>
    <mergeCell ref="A1:D1"/>
  </mergeCells>
  <printOptions horizontalCentered="1"/>
  <pageMargins left="0" right="0" top="0.47244094488188981" bottom="0.19685039370078741" header="0" footer="0.35433070866141736"/>
  <pageSetup paperSize="9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13"/>
    </sheetView>
  </sheetViews>
  <sheetFormatPr defaultColWidth="14.3984375" defaultRowHeight="24.6" x14ac:dyDescent="0.7"/>
  <cols>
    <col min="1" max="1" width="8.59765625" style="15" customWidth="1"/>
    <col min="2" max="2" width="17" style="15" customWidth="1"/>
    <col min="3" max="3" width="21.09765625" style="15" bestFit="1" customWidth="1"/>
    <col min="4" max="4" width="26.3984375" style="15" bestFit="1" customWidth="1"/>
    <col min="5" max="16384" width="14.3984375" style="15"/>
  </cols>
  <sheetData>
    <row r="1" spans="1:4" x14ac:dyDescent="0.7">
      <c r="A1" s="101" t="s">
        <v>77</v>
      </c>
      <c r="B1" s="101"/>
      <c r="C1" s="101"/>
      <c r="D1" s="101"/>
    </row>
    <row r="2" spans="1:4" x14ac:dyDescent="0.7">
      <c r="A2" s="105" t="s">
        <v>75</v>
      </c>
      <c r="B2" s="105"/>
      <c r="C2" s="105"/>
      <c r="D2" s="105"/>
    </row>
    <row r="3" spans="1:4" x14ac:dyDescent="0.7">
      <c r="A3" s="1" t="s">
        <v>86</v>
      </c>
      <c r="B3" s="41" t="s">
        <v>0</v>
      </c>
      <c r="C3" s="40" t="s">
        <v>78</v>
      </c>
      <c r="D3" s="40" t="s">
        <v>79</v>
      </c>
    </row>
    <row r="4" spans="1:4" x14ac:dyDescent="0.7">
      <c r="A4" s="63">
        <v>1</v>
      </c>
      <c r="B4" s="12" t="s">
        <v>25</v>
      </c>
      <c r="C4" s="46">
        <v>19</v>
      </c>
      <c r="D4" s="47">
        <v>0</v>
      </c>
    </row>
    <row r="5" spans="1:4" x14ac:dyDescent="0.7">
      <c r="A5" s="64">
        <v>2</v>
      </c>
      <c r="B5" s="18" t="s">
        <v>26</v>
      </c>
      <c r="C5" s="48">
        <v>8</v>
      </c>
      <c r="D5" s="49">
        <v>0</v>
      </c>
    </row>
    <row r="6" spans="1:4" x14ac:dyDescent="0.7">
      <c r="A6" s="64">
        <v>3</v>
      </c>
      <c r="B6" s="18" t="s">
        <v>27</v>
      </c>
      <c r="C6" s="48">
        <v>9</v>
      </c>
      <c r="D6" s="49">
        <v>0</v>
      </c>
    </row>
    <row r="7" spans="1:4" x14ac:dyDescent="0.7">
      <c r="A7" s="64">
        <v>4</v>
      </c>
      <c r="B7" s="18" t="s">
        <v>28</v>
      </c>
      <c r="C7" s="48">
        <v>10</v>
      </c>
      <c r="D7" s="49">
        <v>0</v>
      </c>
    </row>
    <row r="8" spans="1:4" x14ac:dyDescent="0.7">
      <c r="A8" s="64">
        <v>5</v>
      </c>
      <c r="B8" s="18" t="s">
        <v>29</v>
      </c>
      <c r="C8" s="48">
        <v>9</v>
      </c>
      <c r="D8" s="49">
        <v>0</v>
      </c>
    </row>
    <row r="9" spans="1:4" x14ac:dyDescent="0.7">
      <c r="A9" s="64">
        <v>6</v>
      </c>
      <c r="B9" s="18" t="s">
        <v>34</v>
      </c>
      <c r="C9" s="48">
        <v>7</v>
      </c>
      <c r="D9" s="49">
        <v>0</v>
      </c>
    </row>
    <row r="10" spans="1:4" x14ac:dyDescent="0.7">
      <c r="A10" s="64">
        <v>7</v>
      </c>
      <c r="B10" s="18" t="s">
        <v>30</v>
      </c>
      <c r="C10" s="48">
        <v>9</v>
      </c>
      <c r="D10" s="49">
        <v>0</v>
      </c>
    </row>
    <row r="11" spans="1:4" x14ac:dyDescent="0.7">
      <c r="A11" s="64">
        <v>8</v>
      </c>
      <c r="B11" s="18" t="s">
        <v>31</v>
      </c>
      <c r="C11" s="48">
        <v>69</v>
      </c>
      <c r="D11" s="49">
        <v>1</v>
      </c>
    </row>
    <row r="12" spans="1:4" x14ac:dyDescent="0.7">
      <c r="A12" s="64">
        <v>9</v>
      </c>
      <c r="B12" s="18" t="s">
        <v>32</v>
      </c>
      <c r="C12" s="48">
        <v>29</v>
      </c>
      <c r="D12" s="49">
        <v>0</v>
      </c>
    </row>
    <row r="13" spans="1:4" x14ac:dyDescent="0.7">
      <c r="A13" s="70">
        <v>10</v>
      </c>
      <c r="B13" s="72" t="s">
        <v>33</v>
      </c>
      <c r="C13" s="50">
        <v>29</v>
      </c>
      <c r="D13" s="51">
        <v>1</v>
      </c>
    </row>
    <row r="14" spans="1:4" x14ac:dyDescent="0.7">
      <c r="A14" s="104" t="s">
        <v>1</v>
      </c>
      <c r="B14" s="104"/>
      <c r="C14" s="71">
        <f t="shared" ref="C14:D14" si="0">SUM(C4:C13)</f>
        <v>198</v>
      </c>
      <c r="D14" s="14">
        <f t="shared" si="0"/>
        <v>2</v>
      </c>
    </row>
    <row r="16" spans="1:4" x14ac:dyDescent="0.7">
      <c r="A16" s="3" t="s">
        <v>72</v>
      </c>
    </row>
    <row r="17" spans="1:1" x14ac:dyDescent="0.7">
      <c r="A17" s="3" t="s">
        <v>73</v>
      </c>
    </row>
  </sheetData>
  <mergeCells count="3">
    <mergeCell ref="A14:B14"/>
    <mergeCell ref="A2:D2"/>
    <mergeCell ref="A1:D1"/>
  </mergeCells>
  <printOptions horizontalCentered="1"/>
  <pageMargins left="0" right="0" top="0.51181102362204722" bottom="0.19685039370078741" header="0" footer="0.43307086614173229"/>
  <pageSetup paperSize="9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10"/>
    </sheetView>
  </sheetViews>
  <sheetFormatPr defaultColWidth="14.3984375" defaultRowHeight="16.8" x14ac:dyDescent="0.5"/>
  <cols>
    <col min="1" max="1" width="7.8984375" style="21" customWidth="1"/>
    <col min="2" max="2" width="16.296875" style="21" customWidth="1"/>
    <col min="3" max="3" width="21.09765625" style="21" bestFit="1" customWidth="1"/>
    <col min="4" max="4" width="26.3984375" style="21" bestFit="1" customWidth="1"/>
    <col min="5" max="16384" width="14.3984375" style="21"/>
  </cols>
  <sheetData>
    <row r="1" spans="1:4" s="35" customFormat="1" ht="24.6" x14ac:dyDescent="0.5">
      <c r="A1" s="101" t="s">
        <v>77</v>
      </c>
      <c r="B1" s="101"/>
      <c r="C1" s="101"/>
      <c r="D1" s="101"/>
    </row>
    <row r="2" spans="1:4" s="35" customFormat="1" ht="24.6" x14ac:dyDescent="0.5">
      <c r="A2" s="102" t="s">
        <v>76</v>
      </c>
      <c r="B2" s="102"/>
      <c r="C2" s="102"/>
      <c r="D2" s="102"/>
    </row>
    <row r="3" spans="1:4" s="35" customFormat="1" ht="24.6" x14ac:dyDescent="0.7">
      <c r="A3" s="1" t="s">
        <v>86</v>
      </c>
      <c r="B3" s="41" t="s">
        <v>0</v>
      </c>
      <c r="C3" s="40" t="s">
        <v>78</v>
      </c>
      <c r="D3" s="40" t="s">
        <v>79</v>
      </c>
    </row>
    <row r="4" spans="1:4" s="34" customFormat="1" ht="24.6" x14ac:dyDescent="0.7">
      <c r="A4" s="63">
        <v>1</v>
      </c>
      <c r="B4" s="38" t="s">
        <v>46</v>
      </c>
      <c r="C4" s="74">
        <v>63</v>
      </c>
      <c r="D4" s="55">
        <v>2</v>
      </c>
    </row>
    <row r="5" spans="1:4" s="34" customFormat="1" ht="24.6" x14ac:dyDescent="0.7">
      <c r="A5" s="64">
        <v>2</v>
      </c>
      <c r="B5" s="39" t="s">
        <v>47</v>
      </c>
      <c r="C5" s="75">
        <v>102</v>
      </c>
      <c r="D5" s="56"/>
    </row>
    <row r="6" spans="1:4" s="34" customFormat="1" ht="24.6" x14ac:dyDescent="0.7">
      <c r="A6" s="64">
        <v>3</v>
      </c>
      <c r="B6" s="53" t="s">
        <v>48</v>
      </c>
      <c r="C6" s="76">
        <v>38</v>
      </c>
      <c r="D6" s="57"/>
    </row>
    <row r="7" spans="1:4" s="34" customFormat="1" ht="24.6" x14ac:dyDescent="0.7">
      <c r="A7" s="64">
        <v>4</v>
      </c>
      <c r="B7" s="39" t="s">
        <v>49</v>
      </c>
      <c r="C7" s="77">
        <v>41</v>
      </c>
      <c r="D7" s="58"/>
    </row>
    <row r="8" spans="1:4" s="3" customFormat="1" ht="24.6" x14ac:dyDescent="0.7">
      <c r="A8" s="64">
        <v>5</v>
      </c>
      <c r="B8" s="54" t="s">
        <v>81</v>
      </c>
      <c r="C8" s="77">
        <v>29</v>
      </c>
      <c r="D8" s="59"/>
    </row>
    <row r="9" spans="1:4" s="3" customFormat="1" ht="24.6" x14ac:dyDescent="0.7">
      <c r="A9" s="64">
        <v>6</v>
      </c>
      <c r="B9" s="54" t="s">
        <v>82</v>
      </c>
      <c r="C9" s="77">
        <v>9</v>
      </c>
      <c r="D9" s="58"/>
    </row>
    <row r="10" spans="1:4" s="3" customFormat="1" ht="24.6" x14ac:dyDescent="0.7">
      <c r="A10" s="70">
        <v>7</v>
      </c>
      <c r="B10" s="73" t="s">
        <v>83</v>
      </c>
      <c r="C10" s="78" t="s">
        <v>84</v>
      </c>
      <c r="D10" s="60"/>
    </row>
    <row r="11" spans="1:4" s="32" customFormat="1" ht="24.6" x14ac:dyDescent="0.25">
      <c r="A11" s="106" t="s">
        <v>1</v>
      </c>
      <c r="B11" s="106"/>
      <c r="C11" s="79">
        <f>SUM(C4:C10)</f>
        <v>282</v>
      </c>
      <c r="D11" s="80">
        <f>SUM(D4:D10)</f>
        <v>2</v>
      </c>
    </row>
    <row r="12" spans="1:4" ht="24.6" x14ac:dyDescent="0.7">
      <c r="B12" s="19"/>
      <c r="C12" s="19"/>
      <c r="D12" s="19"/>
    </row>
    <row r="13" spans="1:4" ht="24.6" x14ac:dyDescent="0.7">
      <c r="A13" s="3" t="s">
        <v>72</v>
      </c>
      <c r="C13" s="19"/>
      <c r="D13" s="19"/>
    </row>
    <row r="14" spans="1:4" ht="24.6" x14ac:dyDescent="0.7">
      <c r="A14" s="3" t="s">
        <v>73</v>
      </c>
      <c r="C14" s="19"/>
      <c r="D14" s="19"/>
    </row>
    <row r="15" spans="1:4" ht="24.6" x14ac:dyDescent="0.7">
      <c r="B15" s="19"/>
      <c r="C15" s="19"/>
      <c r="D15" s="19"/>
    </row>
    <row r="16" spans="1:4" ht="24.6" x14ac:dyDescent="0.7">
      <c r="B16" s="19"/>
      <c r="C16" s="19"/>
      <c r="D16" s="19"/>
    </row>
    <row r="17" spans="2:4" ht="24.6" x14ac:dyDescent="0.7">
      <c r="B17" s="19"/>
      <c r="C17" s="19"/>
      <c r="D17" s="19"/>
    </row>
    <row r="18" spans="2:4" ht="24.6" x14ac:dyDescent="0.7">
      <c r="B18" s="19"/>
      <c r="C18" s="19"/>
      <c r="D18" s="19"/>
    </row>
    <row r="19" spans="2:4" ht="24.6" x14ac:dyDescent="0.7">
      <c r="B19" s="19"/>
      <c r="C19" s="19"/>
      <c r="D19" s="19"/>
    </row>
  </sheetData>
  <mergeCells count="3">
    <mergeCell ref="A11:B11"/>
    <mergeCell ref="A1:D1"/>
    <mergeCell ref="A2:D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6"/>
  <sheetViews>
    <sheetView zoomScale="96" zoomScaleNormal="96" workbookViewId="0">
      <selection activeCell="C4" sqref="C4:C10"/>
    </sheetView>
  </sheetViews>
  <sheetFormatPr defaultColWidth="14.3984375" defaultRowHeight="15" customHeight="1" x14ac:dyDescent="0.7"/>
  <cols>
    <col min="1" max="1" width="7.296875" style="15" customWidth="1"/>
    <col min="2" max="2" width="18.19921875" style="15" customWidth="1"/>
    <col min="3" max="3" width="21.09765625" style="15" bestFit="1" customWidth="1"/>
    <col min="4" max="4" width="26.3984375" style="15" bestFit="1" customWidth="1"/>
    <col min="5" max="16384" width="14.3984375" style="15"/>
  </cols>
  <sheetData>
    <row r="1" spans="1:4" ht="24.6" x14ac:dyDescent="0.7">
      <c r="A1" s="101" t="s">
        <v>77</v>
      </c>
      <c r="B1" s="101"/>
      <c r="C1" s="101"/>
      <c r="D1" s="101"/>
    </row>
    <row r="2" spans="1:4" ht="24.6" x14ac:dyDescent="0.7">
      <c r="A2" s="105" t="s">
        <v>62</v>
      </c>
      <c r="B2" s="105"/>
      <c r="C2" s="105"/>
      <c r="D2" s="105"/>
    </row>
    <row r="3" spans="1:4" ht="27.6" customHeight="1" x14ac:dyDescent="0.7">
      <c r="A3" s="1" t="s">
        <v>86</v>
      </c>
      <c r="B3" s="41" t="s">
        <v>0</v>
      </c>
      <c r="C3" s="40" t="s">
        <v>78</v>
      </c>
      <c r="D3" s="40" t="s">
        <v>79</v>
      </c>
    </row>
    <row r="4" spans="1:4" ht="27.6" customHeight="1" x14ac:dyDescent="0.7">
      <c r="A4" s="63">
        <v>1</v>
      </c>
      <c r="B4" s="26" t="s">
        <v>55</v>
      </c>
      <c r="C4" s="13"/>
      <c r="D4" s="13"/>
    </row>
    <row r="5" spans="1:4" ht="27.6" customHeight="1" x14ac:dyDescent="0.7">
      <c r="A5" s="64">
        <v>2</v>
      </c>
      <c r="B5" s="27" t="s">
        <v>56</v>
      </c>
      <c r="C5" s="16"/>
      <c r="D5" s="16"/>
    </row>
    <row r="6" spans="1:4" ht="27.6" customHeight="1" x14ac:dyDescent="0.7">
      <c r="A6" s="64">
        <v>3</v>
      </c>
      <c r="B6" s="27" t="s">
        <v>57</v>
      </c>
      <c r="C6" s="16">
        <v>10</v>
      </c>
      <c r="D6" s="16"/>
    </row>
    <row r="7" spans="1:4" ht="27.6" customHeight="1" x14ac:dyDescent="0.7">
      <c r="A7" s="64">
        <v>4</v>
      </c>
      <c r="B7" s="27" t="s">
        <v>58</v>
      </c>
      <c r="C7" s="16"/>
      <c r="D7" s="16"/>
    </row>
    <row r="8" spans="1:4" ht="27.6" customHeight="1" x14ac:dyDescent="0.7">
      <c r="A8" s="64">
        <v>5</v>
      </c>
      <c r="B8" s="27" t="s">
        <v>59</v>
      </c>
      <c r="C8" s="16">
        <v>1</v>
      </c>
      <c r="D8" s="16"/>
    </row>
    <row r="9" spans="1:4" ht="27.6" customHeight="1" x14ac:dyDescent="0.7">
      <c r="A9" s="64">
        <v>6</v>
      </c>
      <c r="B9" s="27" t="s">
        <v>60</v>
      </c>
      <c r="C9" s="16"/>
      <c r="D9" s="16"/>
    </row>
    <row r="10" spans="1:4" ht="27.6" customHeight="1" x14ac:dyDescent="0.7">
      <c r="A10" s="70">
        <v>7</v>
      </c>
      <c r="B10" s="82" t="s">
        <v>61</v>
      </c>
      <c r="C10" s="17"/>
      <c r="D10" s="17"/>
    </row>
    <row r="11" spans="1:4" s="37" customFormat="1" ht="27.6" customHeight="1" x14ac:dyDescent="0.7">
      <c r="A11" s="107" t="s">
        <v>1</v>
      </c>
      <c r="B11" s="107"/>
      <c r="C11" s="81">
        <f t="shared" ref="C11:D11" si="0">SUM(C4:C10)</f>
        <v>11</v>
      </c>
      <c r="D11" s="36">
        <f t="shared" si="0"/>
        <v>0</v>
      </c>
    </row>
    <row r="12" spans="1:4" ht="24.6" x14ac:dyDescent="0.7"/>
    <row r="13" spans="1:4" ht="24.6" x14ac:dyDescent="0.7">
      <c r="A13" s="3" t="s">
        <v>72</v>
      </c>
    </row>
    <row r="14" spans="1:4" ht="24.6" x14ac:dyDescent="0.7">
      <c r="A14" s="3" t="s">
        <v>73</v>
      </c>
    </row>
    <row r="15" spans="1:4" ht="16.5" customHeight="1" x14ac:dyDescent="0.7"/>
    <row r="16" spans="1:4" ht="16.5" customHeight="1" x14ac:dyDescent="0.7"/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  <row r="994" ht="16.5" customHeight="1" x14ac:dyDescent="0.7"/>
    <row r="995" ht="16.5" customHeight="1" x14ac:dyDescent="0.7"/>
    <row r="996" ht="16.5" customHeight="1" x14ac:dyDescent="0.7"/>
  </sheetData>
  <mergeCells count="3">
    <mergeCell ref="A11:B11"/>
    <mergeCell ref="A2:D2"/>
    <mergeCell ref="A1:D1"/>
  </mergeCells>
  <printOptions horizontalCentered="1"/>
  <pageMargins left="0" right="0" top="0.59055118110236227" bottom="0.47244094488188981" header="0" footer="0.19685039370078741"/>
  <pageSetup paperSize="9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12"/>
    </sheetView>
  </sheetViews>
  <sheetFormatPr defaultColWidth="8.69921875" defaultRowHeight="24.6" x14ac:dyDescent="0.7"/>
  <cols>
    <col min="1" max="1" width="8.296875" style="3" customWidth="1"/>
    <col min="2" max="2" width="20.8984375" style="3" customWidth="1"/>
    <col min="3" max="3" width="21.09765625" style="3" bestFit="1" customWidth="1"/>
    <col min="4" max="4" width="26.3984375" style="3" bestFit="1" customWidth="1"/>
    <col min="5" max="16384" width="8.69921875" style="3"/>
  </cols>
  <sheetData>
    <row r="1" spans="1:4" x14ac:dyDescent="0.7">
      <c r="A1" s="101" t="s">
        <v>77</v>
      </c>
      <c r="B1" s="101"/>
      <c r="C1" s="101"/>
      <c r="D1" s="101"/>
    </row>
    <row r="2" spans="1:4" x14ac:dyDescent="0.7">
      <c r="A2" s="99" t="s">
        <v>71</v>
      </c>
      <c r="B2" s="99"/>
      <c r="C2" s="99"/>
      <c r="D2" s="99"/>
    </row>
    <row r="3" spans="1:4" x14ac:dyDescent="0.7">
      <c r="A3" s="1" t="s">
        <v>86</v>
      </c>
      <c r="B3" s="41" t="s">
        <v>0</v>
      </c>
      <c r="C3" s="40" t="s">
        <v>78</v>
      </c>
      <c r="D3" s="40" t="s">
        <v>79</v>
      </c>
    </row>
    <row r="4" spans="1:4" x14ac:dyDescent="0.7">
      <c r="A4" s="63">
        <v>1</v>
      </c>
      <c r="B4" s="4" t="s">
        <v>87</v>
      </c>
      <c r="C4" s="42">
        <v>4</v>
      </c>
      <c r="D4" s="4"/>
    </row>
    <row r="5" spans="1:4" x14ac:dyDescent="0.7">
      <c r="A5" s="64">
        <v>2</v>
      </c>
      <c r="B5" s="5" t="s">
        <v>88</v>
      </c>
      <c r="C5" s="61">
        <v>6</v>
      </c>
      <c r="D5" s="52"/>
    </row>
    <row r="6" spans="1:4" x14ac:dyDescent="0.7">
      <c r="A6" s="64">
        <v>3</v>
      </c>
      <c r="B6" s="5" t="s">
        <v>89</v>
      </c>
      <c r="C6" s="61">
        <v>5</v>
      </c>
      <c r="D6" s="52"/>
    </row>
    <row r="7" spans="1:4" x14ac:dyDescent="0.7">
      <c r="A7" s="64">
        <v>4</v>
      </c>
      <c r="B7" s="5" t="s">
        <v>90</v>
      </c>
      <c r="C7" s="61">
        <v>5</v>
      </c>
      <c r="D7" s="52"/>
    </row>
    <row r="8" spans="1:4" x14ac:dyDescent="0.7">
      <c r="A8" s="64">
        <v>5</v>
      </c>
      <c r="B8" s="5" t="s">
        <v>91</v>
      </c>
      <c r="C8" s="61">
        <v>5</v>
      </c>
      <c r="D8" s="52"/>
    </row>
    <row r="9" spans="1:4" x14ac:dyDescent="0.7">
      <c r="A9" s="64">
        <v>6</v>
      </c>
      <c r="B9" s="5" t="s">
        <v>92</v>
      </c>
      <c r="C9" s="61">
        <v>5</v>
      </c>
      <c r="D9" s="52"/>
    </row>
    <row r="10" spans="1:4" x14ac:dyDescent="0.7">
      <c r="A10" s="64">
        <v>7</v>
      </c>
      <c r="B10" s="5" t="s">
        <v>93</v>
      </c>
      <c r="C10" s="61">
        <v>7</v>
      </c>
      <c r="D10" s="52"/>
    </row>
    <row r="11" spans="1:4" x14ac:dyDescent="0.7">
      <c r="A11" s="64">
        <v>8</v>
      </c>
      <c r="B11" s="5" t="s">
        <v>94</v>
      </c>
      <c r="C11" s="61">
        <v>6</v>
      </c>
      <c r="D11" s="48">
        <v>1</v>
      </c>
    </row>
    <row r="12" spans="1:4" x14ac:dyDescent="0.7">
      <c r="A12" s="70">
        <v>9</v>
      </c>
      <c r="B12" s="7" t="s">
        <v>95</v>
      </c>
      <c r="C12" s="61">
        <v>6</v>
      </c>
      <c r="D12" s="52"/>
    </row>
    <row r="13" spans="1:4" s="6" customFormat="1" x14ac:dyDescent="0.7">
      <c r="A13" s="108" t="s">
        <v>1</v>
      </c>
      <c r="B13" s="108"/>
      <c r="C13" s="8">
        <f t="shared" ref="C13:D13" si="0">SUM(C4:C12)</f>
        <v>49</v>
      </c>
      <c r="D13" s="8">
        <f t="shared" si="0"/>
        <v>1</v>
      </c>
    </row>
    <row r="15" spans="1:4" x14ac:dyDescent="0.7">
      <c r="A15" s="3" t="s">
        <v>72</v>
      </c>
    </row>
    <row r="16" spans="1:4" x14ac:dyDescent="0.7">
      <c r="A16" s="3" t="s">
        <v>73</v>
      </c>
    </row>
  </sheetData>
  <mergeCells count="3">
    <mergeCell ref="A13:B13"/>
    <mergeCell ref="A2:D2"/>
    <mergeCell ref="A1:D1"/>
  </mergeCells>
  <printOptions horizontalCentered="1"/>
  <pageMargins left="0" right="0" top="0.59055118110236227" bottom="0.47244094488188981" header="0.15748031496062992" footer="0.19685039370078741"/>
  <pageSetup paperSize="9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3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7"/>
    </sheetView>
  </sheetViews>
  <sheetFormatPr defaultColWidth="14.3984375" defaultRowHeight="15" customHeight="1" x14ac:dyDescent="0.5"/>
  <cols>
    <col min="1" max="1" width="7.59765625" style="21" customWidth="1"/>
    <col min="2" max="2" width="20.3984375" style="21" customWidth="1"/>
    <col min="3" max="3" width="21.09765625" style="21" bestFit="1" customWidth="1"/>
    <col min="4" max="4" width="26.3984375" style="21" bestFit="1" customWidth="1"/>
    <col min="5" max="16384" width="14.3984375" style="21"/>
  </cols>
  <sheetData>
    <row r="1" spans="1:4" ht="22.5" customHeight="1" x14ac:dyDescent="0.5">
      <c r="A1" s="101" t="s">
        <v>77</v>
      </c>
      <c r="B1" s="101"/>
      <c r="C1" s="101"/>
      <c r="D1" s="101"/>
    </row>
    <row r="2" spans="1:4" ht="22.5" customHeight="1" x14ac:dyDescent="0.5">
      <c r="A2" s="102" t="s">
        <v>50</v>
      </c>
      <c r="B2" s="102"/>
      <c r="C2" s="102"/>
      <c r="D2" s="102"/>
    </row>
    <row r="3" spans="1:4" ht="27.6" customHeight="1" x14ac:dyDescent="0.7">
      <c r="A3" s="1" t="s">
        <v>86</v>
      </c>
      <c r="B3" s="41" t="s">
        <v>0</v>
      </c>
      <c r="C3" s="40" t="s">
        <v>78</v>
      </c>
      <c r="D3" s="40" t="s">
        <v>79</v>
      </c>
    </row>
    <row r="4" spans="1:4" s="19" customFormat="1" ht="27.6" customHeight="1" x14ac:dyDescent="0.7">
      <c r="A4" s="63">
        <v>1</v>
      </c>
      <c r="B4" s="22" t="s">
        <v>51</v>
      </c>
      <c r="C4" s="46">
        <v>12</v>
      </c>
      <c r="D4" s="46">
        <v>1</v>
      </c>
    </row>
    <row r="5" spans="1:4" s="19" customFormat="1" ht="27.6" customHeight="1" x14ac:dyDescent="0.7">
      <c r="A5" s="64">
        <v>2</v>
      </c>
      <c r="B5" s="23" t="s">
        <v>52</v>
      </c>
      <c r="C5" s="48">
        <v>28</v>
      </c>
      <c r="D5" s="48">
        <v>2</v>
      </c>
    </row>
    <row r="6" spans="1:4" s="19" customFormat="1" ht="27.6" customHeight="1" x14ac:dyDescent="0.7">
      <c r="A6" s="64">
        <v>3</v>
      </c>
      <c r="B6" s="23" t="s">
        <v>53</v>
      </c>
      <c r="C6" s="48">
        <v>31</v>
      </c>
      <c r="D6" s="48">
        <v>0</v>
      </c>
    </row>
    <row r="7" spans="1:4" s="19" customFormat="1" ht="27.6" customHeight="1" x14ac:dyDescent="0.7">
      <c r="A7" s="70">
        <v>4</v>
      </c>
      <c r="B7" s="83" t="s">
        <v>54</v>
      </c>
      <c r="C7" s="48">
        <v>7</v>
      </c>
      <c r="D7" s="48">
        <v>0</v>
      </c>
    </row>
    <row r="8" spans="1:4" ht="27.6" customHeight="1" x14ac:dyDescent="0.7">
      <c r="A8" s="103" t="s">
        <v>1</v>
      </c>
      <c r="B8" s="103"/>
      <c r="C8" s="25">
        <f t="shared" ref="C8:D8" si="0">SUM(C4:C7)</f>
        <v>78</v>
      </c>
      <c r="D8" s="25">
        <f t="shared" si="0"/>
        <v>3</v>
      </c>
    </row>
    <row r="9" spans="1:4" ht="24.6" x14ac:dyDescent="0.7">
      <c r="B9" s="19"/>
      <c r="C9" s="19"/>
      <c r="D9" s="19"/>
    </row>
    <row r="10" spans="1:4" ht="24.6" x14ac:dyDescent="0.7">
      <c r="A10" s="3" t="s">
        <v>72</v>
      </c>
      <c r="C10" s="19"/>
      <c r="D10" s="19"/>
    </row>
    <row r="11" spans="1:4" ht="24.6" x14ac:dyDescent="0.7">
      <c r="A11" s="3" t="s">
        <v>73</v>
      </c>
      <c r="C11" s="19"/>
      <c r="D11" s="19"/>
    </row>
    <row r="12" spans="1:4" ht="24.6" x14ac:dyDescent="0.7">
      <c r="B12" s="19"/>
      <c r="C12" s="19"/>
      <c r="D12" s="19"/>
    </row>
    <row r="13" spans="1:4" ht="16.5" customHeight="1" x14ac:dyDescent="0.7">
      <c r="B13" s="19"/>
      <c r="C13" s="19"/>
      <c r="D13" s="19"/>
    </row>
    <row r="14" spans="1:4" ht="16.5" customHeight="1" x14ac:dyDescent="0.7">
      <c r="B14" s="19"/>
      <c r="C14" s="19"/>
      <c r="D14" s="19"/>
    </row>
    <row r="15" spans="1:4" ht="16.5" customHeight="1" x14ac:dyDescent="0.7">
      <c r="B15" s="19"/>
      <c r="C15" s="19"/>
      <c r="D15" s="19"/>
    </row>
    <row r="16" spans="1:4" ht="16.5" customHeight="1" x14ac:dyDescent="0.7">
      <c r="B16" s="19"/>
      <c r="C16" s="19"/>
      <c r="D16" s="19"/>
    </row>
    <row r="17" ht="16.5" customHeight="1" x14ac:dyDescent="0.5"/>
    <row r="18" ht="16.5" customHeight="1" x14ac:dyDescent="0.5"/>
    <row r="19" ht="16.5" customHeight="1" x14ac:dyDescent="0.5"/>
    <row r="20" ht="16.5" customHeight="1" x14ac:dyDescent="0.5"/>
    <row r="21" ht="16.5" customHeight="1" x14ac:dyDescent="0.5"/>
    <row r="22" ht="16.5" customHeight="1" x14ac:dyDescent="0.5"/>
    <row r="23" ht="16.5" customHeight="1" x14ac:dyDescent="0.5"/>
    <row r="24" ht="16.5" customHeight="1" x14ac:dyDescent="0.5"/>
    <row r="25" ht="16.5" customHeight="1" x14ac:dyDescent="0.5"/>
    <row r="26" ht="16.5" customHeight="1" x14ac:dyDescent="0.5"/>
    <row r="27" ht="16.5" customHeight="1" x14ac:dyDescent="0.5"/>
    <row r="28" ht="16.5" customHeight="1" x14ac:dyDescent="0.5"/>
    <row r="29" ht="16.5" customHeight="1" x14ac:dyDescent="0.5"/>
    <row r="30" ht="16.5" customHeight="1" x14ac:dyDescent="0.5"/>
    <row r="31" ht="16.5" customHeight="1" x14ac:dyDescent="0.5"/>
    <row r="32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</sheetData>
  <mergeCells count="3">
    <mergeCell ref="A8:B8"/>
    <mergeCell ref="A2:D2"/>
    <mergeCell ref="A1:D1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5"/>
  <sheetViews>
    <sheetView tabSelected="1" zoomScaleNormal="10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:C9"/>
    </sheetView>
  </sheetViews>
  <sheetFormatPr defaultColWidth="14.3984375" defaultRowHeight="15" customHeight="1" x14ac:dyDescent="0.5"/>
  <cols>
    <col min="1" max="1" width="7.3984375" style="21" customWidth="1"/>
    <col min="2" max="2" width="21.59765625" style="21" customWidth="1"/>
    <col min="3" max="3" width="21.09765625" style="21" bestFit="1" customWidth="1"/>
    <col min="4" max="4" width="26.3984375" style="21" bestFit="1" customWidth="1"/>
    <col min="5" max="16384" width="14.3984375" style="21"/>
  </cols>
  <sheetData>
    <row r="1" spans="1:4" ht="24.6" x14ac:dyDescent="0.5">
      <c r="A1" s="101" t="s">
        <v>77</v>
      </c>
      <c r="B1" s="101"/>
      <c r="C1" s="101"/>
      <c r="D1" s="101"/>
    </row>
    <row r="2" spans="1:4" ht="24.6" x14ac:dyDescent="0.5">
      <c r="A2" s="102" t="s">
        <v>85</v>
      </c>
      <c r="B2" s="102"/>
      <c r="C2" s="102"/>
      <c r="D2" s="102"/>
    </row>
    <row r="3" spans="1:4" ht="24.6" x14ac:dyDescent="0.7">
      <c r="A3" s="1" t="s">
        <v>86</v>
      </c>
      <c r="B3" s="41" t="s">
        <v>0</v>
      </c>
      <c r="C3" s="40" t="s">
        <v>78</v>
      </c>
      <c r="D3" s="40" t="s">
        <v>79</v>
      </c>
    </row>
    <row r="4" spans="1:4" s="19" customFormat="1" ht="24.6" x14ac:dyDescent="0.7">
      <c r="A4" s="63">
        <v>1</v>
      </c>
      <c r="B4" s="84" t="s">
        <v>96</v>
      </c>
      <c r="C4" s="46">
        <v>8</v>
      </c>
      <c r="D4" s="46"/>
    </row>
    <row r="5" spans="1:4" s="19" customFormat="1" ht="24.6" x14ac:dyDescent="0.7">
      <c r="A5" s="64">
        <v>2</v>
      </c>
      <c r="B5" s="85" t="s">
        <v>97</v>
      </c>
      <c r="C5" s="48">
        <v>7</v>
      </c>
      <c r="D5" s="48"/>
    </row>
    <row r="6" spans="1:4" s="19" customFormat="1" ht="24.6" x14ac:dyDescent="0.7">
      <c r="A6" s="64">
        <v>3</v>
      </c>
      <c r="B6" s="85" t="s">
        <v>98</v>
      </c>
      <c r="C6" s="48">
        <v>7</v>
      </c>
      <c r="D6" s="48"/>
    </row>
    <row r="7" spans="1:4" s="19" customFormat="1" ht="24.6" x14ac:dyDescent="0.7">
      <c r="A7" s="64">
        <v>4</v>
      </c>
      <c r="B7" s="85" t="s">
        <v>99</v>
      </c>
      <c r="C7" s="48">
        <v>8</v>
      </c>
      <c r="D7" s="48"/>
    </row>
    <row r="8" spans="1:4" s="19" customFormat="1" ht="24.6" x14ac:dyDescent="0.7">
      <c r="A8" s="64">
        <v>5</v>
      </c>
      <c r="B8" s="85" t="s">
        <v>100</v>
      </c>
      <c r="C8" s="48">
        <v>9</v>
      </c>
      <c r="D8" s="48">
        <v>1</v>
      </c>
    </row>
    <row r="9" spans="1:4" s="19" customFormat="1" ht="24.6" x14ac:dyDescent="0.7">
      <c r="A9" s="70">
        <v>6</v>
      </c>
      <c r="B9" s="86" t="s">
        <v>101</v>
      </c>
      <c r="C9" s="48">
        <v>8</v>
      </c>
      <c r="D9" s="48">
        <v>1</v>
      </c>
    </row>
    <row r="10" spans="1:4" ht="24.6" x14ac:dyDescent="0.7">
      <c r="A10" s="103" t="s">
        <v>1</v>
      </c>
      <c r="B10" s="103"/>
      <c r="C10" s="25">
        <f t="shared" ref="C10:D10" si="0">SUM(C4:C9)</f>
        <v>47</v>
      </c>
      <c r="D10" s="25">
        <f t="shared" si="0"/>
        <v>2</v>
      </c>
    </row>
    <row r="11" spans="1:4" ht="24.6" x14ac:dyDescent="0.7">
      <c r="B11" s="19"/>
      <c r="C11" s="19"/>
      <c r="D11" s="19"/>
    </row>
    <row r="12" spans="1:4" ht="24.6" x14ac:dyDescent="0.7">
      <c r="A12" s="3" t="s">
        <v>72</v>
      </c>
      <c r="C12" s="19"/>
      <c r="D12" s="19"/>
    </row>
    <row r="13" spans="1:4" ht="24.6" x14ac:dyDescent="0.7">
      <c r="A13" s="3" t="s">
        <v>73</v>
      </c>
      <c r="C13" s="19"/>
      <c r="D13" s="19"/>
    </row>
    <row r="14" spans="1:4" ht="24.6" x14ac:dyDescent="0.7">
      <c r="B14" s="19"/>
      <c r="C14" s="19"/>
      <c r="D14" s="19"/>
    </row>
    <row r="15" spans="1:4" ht="16.5" customHeight="1" x14ac:dyDescent="0.7">
      <c r="B15" s="19"/>
      <c r="C15" s="19"/>
      <c r="D15" s="19"/>
    </row>
    <row r="16" spans="1:4" ht="16.5" customHeight="1" x14ac:dyDescent="0.7">
      <c r="B16" s="19"/>
      <c r="C16" s="19"/>
      <c r="D16" s="19"/>
    </row>
    <row r="17" spans="2:4" ht="16.5" customHeight="1" x14ac:dyDescent="0.7">
      <c r="B17" s="19"/>
      <c r="C17" s="19"/>
      <c r="D17" s="19"/>
    </row>
    <row r="18" spans="2:4" ht="16.5" customHeight="1" x14ac:dyDescent="0.7">
      <c r="B18" s="19"/>
      <c r="C18" s="19"/>
      <c r="D18" s="19"/>
    </row>
    <row r="19" spans="2:4" ht="16.5" customHeight="1" x14ac:dyDescent="0.5"/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</sheetData>
  <mergeCells count="3">
    <mergeCell ref="A10:B10"/>
    <mergeCell ref="A2:D2"/>
    <mergeCell ref="A1:D1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C4" sqref="C4"/>
    </sheetView>
  </sheetViews>
  <sheetFormatPr defaultColWidth="8.69921875" defaultRowHeight="24.6" x14ac:dyDescent="0.7"/>
  <cols>
    <col min="1" max="1" width="8.69921875" style="3"/>
    <col min="2" max="2" width="14.3984375" style="3" customWidth="1"/>
    <col min="3" max="3" width="21.09765625" style="3" bestFit="1" customWidth="1"/>
    <col min="4" max="4" width="26.3984375" style="3" bestFit="1" customWidth="1"/>
    <col min="5" max="16384" width="8.69921875" style="3"/>
  </cols>
  <sheetData>
    <row r="1" spans="1:4" x14ac:dyDescent="0.7">
      <c r="A1" s="98" t="s">
        <v>80</v>
      </c>
      <c r="B1" s="98"/>
      <c r="C1" s="98"/>
      <c r="D1" s="98"/>
    </row>
    <row r="2" spans="1:4" x14ac:dyDescent="0.7">
      <c r="A2" s="99" t="s">
        <v>15</v>
      </c>
      <c r="B2" s="99"/>
      <c r="C2" s="99"/>
      <c r="D2" s="99"/>
    </row>
    <row r="3" spans="1:4" x14ac:dyDescent="0.7">
      <c r="A3" s="1" t="s">
        <v>86</v>
      </c>
      <c r="B3" s="31" t="s">
        <v>14</v>
      </c>
      <c r="C3" s="40" t="s">
        <v>78</v>
      </c>
      <c r="D3" s="40" t="s">
        <v>79</v>
      </c>
    </row>
    <row r="4" spans="1:4" x14ac:dyDescent="0.7">
      <c r="A4" s="63">
        <v>1</v>
      </c>
      <c r="B4" s="4" t="s">
        <v>16</v>
      </c>
      <c r="C4" s="2">
        <f>ฉะเชิงเทรา!C15</f>
        <v>179</v>
      </c>
      <c r="D4" s="2">
        <f>ฉะเชิงเทรา!D15</f>
        <v>3</v>
      </c>
    </row>
    <row r="5" spans="1:4" x14ac:dyDescent="0.7">
      <c r="A5" s="64">
        <v>2</v>
      </c>
      <c r="B5" s="5" t="s">
        <v>17</v>
      </c>
      <c r="C5" s="9">
        <f>ชลบุรี!C15</f>
        <v>40</v>
      </c>
      <c r="D5" s="9">
        <f>ชลบุรี!D15</f>
        <v>0</v>
      </c>
    </row>
    <row r="6" spans="1:4" x14ac:dyDescent="0.7">
      <c r="A6" s="64">
        <v>3</v>
      </c>
      <c r="B6" s="5" t="s">
        <v>18</v>
      </c>
      <c r="C6" s="9">
        <f>ระยอง!C12</f>
        <v>50</v>
      </c>
      <c r="D6" s="9">
        <f>ระยอง!D12</f>
        <v>0</v>
      </c>
    </row>
    <row r="7" spans="1:4" x14ac:dyDescent="0.7">
      <c r="A7" s="64">
        <v>4</v>
      </c>
      <c r="B7" s="5" t="s">
        <v>19</v>
      </c>
      <c r="C7" s="9">
        <f>จันทบุรี!C14</f>
        <v>198</v>
      </c>
      <c r="D7" s="9">
        <f>จันทบุรี!D14</f>
        <v>2</v>
      </c>
    </row>
    <row r="8" spans="1:4" x14ac:dyDescent="0.7">
      <c r="A8" s="64">
        <v>5</v>
      </c>
      <c r="B8" s="5" t="s">
        <v>20</v>
      </c>
      <c r="C8" s="9">
        <f>ตราด!C11</f>
        <v>282</v>
      </c>
      <c r="D8" s="9">
        <f>ตราด!D11</f>
        <v>2</v>
      </c>
    </row>
    <row r="9" spans="1:4" x14ac:dyDescent="0.7">
      <c r="A9" s="64">
        <v>6</v>
      </c>
      <c r="B9" s="5" t="s">
        <v>21</v>
      </c>
      <c r="C9" s="9">
        <f>ปราจีนบุรี!C11</f>
        <v>11</v>
      </c>
      <c r="D9" s="9">
        <f>ปราจีนบุรี!D11</f>
        <v>0</v>
      </c>
    </row>
    <row r="10" spans="1:4" x14ac:dyDescent="0.7">
      <c r="A10" s="64">
        <v>7</v>
      </c>
      <c r="B10" s="5" t="s">
        <v>22</v>
      </c>
      <c r="C10" s="9">
        <f>สระแก้ว!C13</f>
        <v>49</v>
      </c>
      <c r="D10" s="9">
        <f>สระแก้ว!D13</f>
        <v>1</v>
      </c>
    </row>
    <row r="11" spans="1:4" x14ac:dyDescent="0.7">
      <c r="A11" s="64">
        <v>8</v>
      </c>
      <c r="B11" s="5" t="s">
        <v>23</v>
      </c>
      <c r="C11" s="9">
        <f>นครนายก!C8</f>
        <v>78</v>
      </c>
      <c r="D11" s="9">
        <f>นครนายก!D8</f>
        <v>3</v>
      </c>
    </row>
    <row r="12" spans="1:4" x14ac:dyDescent="0.7">
      <c r="A12" s="70">
        <v>9</v>
      </c>
      <c r="B12" s="7" t="s">
        <v>24</v>
      </c>
      <c r="C12" s="9">
        <f>สมุทรปราการ!C10</f>
        <v>47</v>
      </c>
      <c r="D12" s="9">
        <f>สมุทรปราการ!D10</f>
        <v>2</v>
      </c>
    </row>
    <row r="13" spans="1:4" s="11" customFormat="1" ht="24.6" customHeight="1" x14ac:dyDescent="0.7">
      <c r="A13" s="97" t="s">
        <v>1</v>
      </c>
      <c r="B13" s="97"/>
      <c r="C13" s="10">
        <f t="shared" ref="C13:D13" si="0">SUM(C4:C12)</f>
        <v>934</v>
      </c>
      <c r="D13" s="10">
        <f t="shared" si="0"/>
        <v>13</v>
      </c>
    </row>
    <row r="15" spans="1:4" x14ac:dyDescent="0.7">
      <c r="A15" s="3" t="s">
        <v>72</v>
      </c>
    </row>
    <row r="16" spans="1:4" x14ac:dyDescent="0.7">
      <c r="A16" s="3" t="s">
        <v>73</v>
      </c>
    </row>
  </sheetData>
  <mergeCells count="3">
    <mergeCell ref="A13:B13"/>
    <mergeCell ref="A2:D2"/>
    <mergeCell ref="A1:D1"/>
  </mergeCells>
  <printOptions horizontalCentered="1"/>
  <pageMargins left="0" right="0" top="0.51181102362204722" bottom="0.51181102362204722" header="0.15748031496062992" footer="0.15748031496062992"/>
  <pageSetup paperSize="9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สรุปภาพรวมSF</vt:lpstr>
      <vt:lpstr>จันทบุรี!Print_Titles</vt:lpstr>
      <vt:lpstr>ฉะเชิงเทรา!Print_Titles</vt:lpstr>
      <vt:lpstr>ชลบุรี!Print_Titles</vt:lpstr>
      <vt:lpstr>ตราด!Print_Titles</vt:lpstr>
      <vt:lpstr>นครนายก!Print_Titles</vt:lpstr>
      <vt:lpstr>ปราจีนบุรี!Print_Titles</vt:lpstr>
      <vt:lpstr>ระยอง!Print_Titles</vt:lpstr>
      <vt:lpstr>สมุทรปราการ!Print_Titles</vt:lpstr>
      <vt:lpstr>สระแก้ว!Print_Titles</vt:lpstr>
      <vt:lpstr>สรุปภาพรวมSF!Print_Titles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2022-07-21T05:55:00Z</cp:lastPrinted>
  <dcterms:created xsi:type="dcterms:W3CDTF">2015-06-05T18:17:20Z</dcterms:created>
  <dcterms:modified xsi:type="dcterms:W3CDTF">2022-08-07T08:50:27Z</dcterms:modified>
</cp:coreProperties>
</file>